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samhandlingsrom.sharepoint.com/sites/Anskaffelseavhvite-ogbrunevarerogflammehemmendeprodukter2/Shared Documents/Flammehemmende produkter/03 Konkurransegrunnlag/"/>
    </mc:Choice>
  </mc:AlternateContent>
  <xr:revisionPtr revIDLastSave="329" documentId="8_{BF612750-0338-46E1-914F-0828E9D4EBD9}" xr6:coauthVersionLast="47" xr6:coauthVersionMax="47" xr10:uidLastSave="{667BEDD7-F330-4598-995A-0208A2EC1E21}"/>
  <bookViews>
    <workbookView xWindow="-47880" yWindow="3015" windowWidth="25110" windowHeight="13605" xr2:uid="{00000000-000D-0000-FFFF-FFFF00000000}"/>
  </bookViews>
  <sheets>
    <sheet name="Forside" sheetId="3" r:id="rId1"/>
    <sheet name="Veiledning" sheetId="1" r:id="rId2"/>
    <sheet name="Pris- og produktskjema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2" l="1"/>
  <c r="G10" i="2"/>
  <c r="G11" i="2"/>
  <c r="G13" i="2"/>
  <c r="G14" i="2"/>
  <c r="G15" i="2"/>
  <c r="G16" i="2"/>
  <c r="G17" i="2" l="1"/>
  <c r="G5" i="2" s="1"/>
</calcChain>
</file>

<file path=xl/sharedStrings.xml><?xml version="1.0" encoding="utf-8"?>
<sst xmlns="http://schemas.openxmlformats.org/spreadsheetml/2006/main" count="70" uniqueCount="55">
  <si>
    <t>Bilag 2 vedlegg 1 Pris- og produktskjema</t>
  </si>
  <si>
    <t>Veiledning</t>
  </si>
  <si>
    <t>Formål</t>
  </si>
  <si>
    <t xml:space="preserve">Formålet med dokumentet er
1) innhente priser for evaluering i anbudskonkurranse
2) regulere priser og produkter i avtaleperioden </t>
  </si>
  <si>
    <t>Utfylling</t>
  </si>
  <si>
    <t xml:space="preserve">Leverandøren fyller ut gule felt
</t>
  </si>
  <si>
    <t>Estimater</t>
  </si>
  <si>
    <t xml:space="preserve">Antallet oppgitt som estimater er basert på estimert forbruk for 1 år. Estimatene medfører ingen forpliktelser for Oppdragsiver. Faktisk forbruk kan både være høye og lavere enn oppgitt estimat. 
</t>
  </si>
  <si>
    <t>Evaluering</t>
  </si>
  <si>
    <t>Valuta</t>
  </si>
  <si>
    <t xml:space="preserve">NOK
</t>
  </si>
  <si>
    <t>Merverdiavgift</t>
  </si>
  <si>
    <t xml:space="preserve">Prisene oppgis ekskl. mva.
</t>
  </si>
  <si>
    <t>Frakt</t>
  </si>
  <si>
    <t xml:space="preserve">Frakt skal være inkludert i enhetsprisene.
</t>
  </si>
  <si>
    <t>Leverandøren fyller ut de gule feltene</t>
  </si>
  <si>
    <t>Nøkkeltall</t>
  </si>
  <si>
    <t>Sum</t>
  </si>
  <si>
    <t>Evalueringssum - standardsortiment i hele rammeavtalens varighet (Totalsum per varegruppe * 4 år)</t>
  </si>
  <si>
    <t>Standardsortiment</t>
  </si>
  <si>
    <t>Produktområde</t>
  </si>
  <si>
    <t>Vare</t>
  </si>
  <si>
    <t>Krav/spesifikasjon</t>
  </si>
  <si>
    <t>Tilbudt vare/beskrivelse</t>
  </si>
  <si>
    <t>Estimert antall pr. år</t>
  </si>
  <si>
    <t>Enhetspris inkl. frakt eks. mva.</t>
  </si>
  <si>
    <t>Totalpris</t>
  </si>
  <si>
    <t>Leveringstid Sør-Norge</t>
  </si>
  <si>
    <t>Leveringstid Nord-Norge</t>
  </si>
  <si>
    <t>Merknad/kommentar</t>
  </si>
  <si>
    <t>Dyne</t>
  </si>
  <si>
    <t>140 cm x 200 cm</t>
  </si>
  <si>
    <t>Pute</t>
  </si>
  <si>
    <t>50cm x 70 cm</t>
  </si>
  <si>
    <t>Sengesett(dyne- og putetrekk)</t>
  </si>
  <si>
    <t>140 cm x 200 cm - 50 cm x 70 cm</t>
  </si>
  <si>
    <t>Laken</t>
  </si>
  <si>
    <t>90 cm x 200 cm</t>
  </si>
  <si>
    <t>120 cm x 200 cm</t>
  </si>
  <si>
    <t xml:space="preserve">Enhetspris inkl. frakt ekskl. mva. </t>
  </si>
  <si>
    <t>Pledd</t>
  </si>
  <si>
    <t>Gulvtepper</t>
  </si>
  <si>
    <t>Pynteputer</t>
  </si>
  <si>
    <t xml:space="preserve">Sum for evaluering utgjør totalpris for produktgruppen multiplisert med rammeavtalens maksimale varighet på fire år. Priser for opsjoner/øvrig sortement inngår ikke i evalueringen. 
</t>
  </si>
  <si>
    <t>Flammehemmende sengetøy og tekstiler</t>
  </si>
  <si>
    <t>Totalsum Flammehemmende sengetøy og tekstiler</t>
  </si>
  <si>
    <t>Vektdyne</t>
  </si>
  <si>
    <t>140 cm x 200</t>
  </si>
  <si>
    <t>Miljømerke og lisensnummer/henvisning til sertifikat</t>
  </si>
  <si>
    <t>Øvrig sortiment</t>
  </si>
  <si>
    <t>Varighet av flammehemmende egenskaper: Antall vaskesykluser/år</t>
  </si>
  <si>
    <t>Øvrig sortement</t>
  </si>
  <si>
    <t xml:space="preserve">Produktene som fremkommer av listen over øvrig sortiment er ment som eksempler i konkurransen. Det er ikke et krav om at eksempelproduktene må tilbys.
</t>
  </si>
  <si>
    <t>Rammeavtale om flammehemmende sengetøy og tekstiler</t>
  </si>
  <si>
    <t>Prisskjema - Rammeavtale om flammehemmende sengetøy og tekstiler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</si>
</sst>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r&quot;"/>
    <numFmt numFmtId="165" formatCode="_ [$kr-414]\ * #,##0.00_ ;_ [$kr-414]\ * \-#,##0.00_ ;_ [$kr-414]\ * &quot;-&quot;??_ ;_ @_ "/>
  </numFmts>
  <fonts count="8">
    <font>
      <sz val="11"/>
      <name val="Carlito"/>
    </font>
    <font>
      <b/>
      <sz val="16"/>
      <color rgb="FFFFFFFF"/>
      <name val="Carlito"/>
    </font>
    <font>
      <i/>
      <sz val="11"/>
      <color rgb="FF173B3B"/>
      <name val="Carlito"/>
    </font>
    <font>
      <b/>
      <sz val="11"/>
      <name val="Carlito"/>
    </font>
    <font>
      <b/>
      <sz val="11"/>
      <color rgb="FFFFFFFF"/>
      <name val="Carlito"/>
    </font>
    <font>
      <i/>
      <sz val="11"/>
      <name val="Carlito"/>
    </font>
    <font>
      <b/>
      <sz val="26"/>
      <color rgb="FF000066"/>
      <name val="Arial"/>
      <family val="2"/>
    </font>
    <font>
      <b/>
      <sz val="10"/>
      <name val="Carlito"/>
    </font>
  </fonts>
  <fills count="8">
    <fill>
      <patternFill patternType="none"/>
    </fill>
    <fill>
      <patternFill patternType="gray125"/>
    </fill>
    <fill>
      <patternFill patternType="solid">
        <fgColor rgb="FF174A4A"/>
      </patternFill>
    </fill>
    <fill>
      <patternFill patternType="solid">
        <fgColor rgb="FFD9EAE8"/>
      </patternFill>
    </fill>
    <fill>
      <patternFill patternType="solid">
        <fgColor rgb="FFF7FAFA"/>
      </patternFill>
    </fill>
    <fill>
      <patternFill patternType="solid">
        <fgColor rgb="FFFFF2CC"/>
      </patternFill>
    </fill>
    <fill>
      <patternFill patternType="solid">
        <fgColor rgb="FFF3F4F6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vertical="top" wrapText="1"/>
    </xf>
    <xf numFmtId="3" fontId="3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5" borderId="2" xfId="0" applyFill="1" applyBorder="1" applyAlignment="1">
      <alignment vertical="top" wrapText="1"/>
    </xf>
    <xf numFmtId="3" fontId="0" fillId="0" borderId="2" xfId="0" applyNumberForma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5" borderId="3" xfId="0" applyFill="1" applyBorder="1" applyAlignment="1">
      <alignment vertical="top" wrapText="1"/>
    </xf>
    <xf numFmtId="3" fontId="0" fillId="0" borderId="3" xfId="0" applyNumberFormat="1" applyBorder="1" applyAlignment="1">
      <alignment vertical="top" wrapText="1"/>
    </xf>
    <xf numFmtId="0" fontId="3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3" fillId="7" borderId="4" xfId="0" applyFont="1" applyFill="1" applyBorder="1" applyAlignment="1">
      <alignment vertical="top" wrapText="1"/>
    </xf>
    <xf numFmtId="0" fontId="3" fillId="7" borderId="5" xfId="0" applyFont="1" applyFill="1" applyBorder="1" applyAlignment="1">
      <alignment vertical="top" wrapText="1"/>
    </xf>
    <xf numFmtId="3" fontId="3" fillId="7" borderId="5" xfId="0" applyNumberFormat="1" applyFont="1" applyFill="1" applyBorder="1" applyAlignment="1">
      <alignment vertical="top" wrapText="1"/>
    </xf>
    <xf numFmtId="164" fontId="3" fillId="7" borderId="5" xfId="0" applyNumberFormat="1" applyFont="1" applyFill="1" applyBorder="1" applyAlignment="1">
      <alignment vertical="top" wrapText="1"/>
    </xf>
    <xf numFmtId="0" fontId="3" fillId="7" borderId="6" xfId="0" applyFont="1" applyFill="1" applyBorder="1" applyAlignment="1">
      <alignment vertical="top" wrapText="1"/>
    </xf>
    <xf numFmtId="164" fontId="3" fillId="4" borderId="6" xfId="0" applyNumberFormat="1" applyFont="1" applyFill="1" applyBorder="1"/>
    <xf numFmtId="0" fontId="4" fillId="2" borderId="2" xfId="0" applyFont="1" applyFill="1" applyBorder="1" applyAlignment="1">
      <alignment horizontal="center"/>
    </xf>
    <xf numFmtId="0" fontId="0" fillId="6" borderId="2" xfId="0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5" fillId="5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165" fontId="0" fillId="5" borderId="3" xfId="0" applyNumberFormat="1" applyFill="1" applyBorder="1" applyAlignment="1">
      <alignment vertical="top" wrapText="1"/>
    </xf>
    <xf numFmtId="165" fontId="0" fillId="5" borderId="2" xfId="0" applyNumberFormat="1" applyFill="1" applyBorder="1" applyAlignment="1">
      <alignment vertical="top" wrapText="1"/>
    </xf>
    <xf numFmtId="165" fontId="0" fillId="0" borderId="3" xfId="0" applyNumberFormat="1" applyBorder="1" applyAlignment="1">
      <alignment vertical="top" wrapText="1"/>
    </xf>
    <xf numFmtId="165" fontId="0" fillId="0" borderId="2" xfId="0" applyNumberFormat="1" applyBorder="1" applyAlignment="1">
      <alignment vertical="top" wrapText="1"/>
    </xf>
    <xf numFmtId="165" fontId="3" fillId="7" borderId="5" xfId="0" applyNumberFormat="1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7" fillId="0" borderId="0" xfId="0" applyFont="1"/>
  </cellXfs>
  <cellStyles count="1">
    <cellStyle name="Normal" xfId="0" builtinId="0"/>
  </cellStyles>
  <dxfs count="4">
    <dxf>
      <fill>
        <patternFill patternType="solid">
          <fgColor indexed="64"/>
          <bgColor rgb="FFFFF2CC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F2CC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bottom style="thin">
          <color indexed="64"/>
        </bottom>
      </border>
    </dxf>
    <dxf>
      <border diagonalUp="0" diagonalDown="0"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isskjemaRammeavtale" displayName="PrisskjemaRammeavtale" ref="A8:L18" headerRowDxfId="3" headerRowBorderDxfId="2">
  <tableColumns count="12">
    <tableColumn id="1" xr3:uid="{00000000-0010-0000-0000-000001000000}" name="Produktområde"/>
    <tableColumn id="4" xr3:uid="{00000000-0010-0000-0000-000004000000}" name="Vare"/>
    <tableColumn id="5" xr3:uid="{00000000-0010-0000-0000-000005000000}" name="Krav/spesifikasjon"/>
    <tableColumn id="6" xr3:uid="{00000000-0010-0000-0000-000006000000}" name="Tilbudt vare/beskrivelse"/>
    <tableColumn id="7" xr3:uid="{00000000-0010-0000-0000-000007000000}" name="Estimert antall pr. år"/>
    <tableColumn id="8" xr3:uid="{00000000-0010-0000-0000-000008000000}" name="Enhetspris inkl. frakt eks. mva."/>
    <tableColumn id="9" xr3:uid="{00000000-0010-0000-0000-000009000000}" name="Totalpris"/>
    <tableColumn id="10" xr3:uid="{00000000-0010-0000-0000-00000A000000}" name="Miljømerke og lisensnummer/henvisning til sertifikat"/>
    <tableColumn id="11" xr3:uid="{00000000-0010-0000-0000-00000B000000}" name="Varighet av flammehemmende egenskaper: Antall vaskesykluser/år"/>
    <tableColumn id="12" xr3:uid="{00000000-0010-0000-0000-00000C000000}" name="Leveringstid Sør-Norge"/>
    <tableColumn id="2" xr3:uid="{2B2C1CDC-B3EE-4FC1-AA81-46EF5D16F70D}" name="Leveringstid Nord-Norge" dataDxfId="1"/>
    <tableColumn id="3" xr3:uid="{A6EF194F-8B73-4823-8DE4-A610D88534BE}" name="Merknad/kommenta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FB14A-9914-47C1-9BF9-5806E4098053}">
  <dimension ref="B4:B5"/>
  <sheetViews>
    <sheetView showGridLines="0" tabSelected="1" workbookViewId="0">
      <selection activeCell="B4" sqref="B4"/>
    </sheetView>
  </sheetViews>
  <sheetFormatPr baseColWidth="10" defaultColWidth="11" defaultRowHeight="14"/>
  <sheetData>
    <row r="4" spans="2:2">
      <c r="B4" s="48" t="s">
        <v>53</v>
      </c>
    </row>
    <row r="5" spans="2:2" ht="32.5">
      <c r="B5" s="4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showGridLines="0" topLeftCell="A2" zoomScale="145" zoomScaleNormal="145" workbookViewId="0">
      <selection activeCell="B11" sqref="B11"/>
    </sheetView>
  </sheetViews>
  <sheetFormatPr baseColWidth="10" defaultColWidth="9" defaultRowHeight="14"/>
  <cols>
    <col min="1" max="1" width="35" customWidth="1"/>
    <col min="2" max="2" width="65" customWidth="1"/>
  </cols>
  <sheetData>
    <row r="1" spans="1:2" ht="28" customHeight="1">
      <c r="A1" s="47" t="s">
        <v>1</v>
      </c>
      <c r="B1" s="47"/>
    </row>
    <row r="3" spans="1:2" ht="51" customHeight="1">
      <c r="A3" s="27" t="s">
        <v>2</v>
      </c>
      <c r="B3" s="28" t="s">
        <v>3</v>
      </c>
    </row>
    <row r="4" spans="1:2" ht="24" customHeight="1">
      <c r="A4" s="27" t="s">
        <v>4</v>
      </c>
      <c r="B4" s="28" t="s">
        <v>5</v>
      </c>
    </row>
    <row r="5" spans="1:2" ht="56">
      <c r="A5" s="27" t="s">
        <v>6</v>
      </c>
      <c r="B5" s="28" t="s">
        <v>7</v>
      </c>
    </row>
    <row r="6" spans="1:2" ht="56">
      <c r="A6" s="27" t="s">
        <v>8</v>
      </c>
      <c r="B6" s="28" t="s">
        <v>43</v>
      </c>
    </row>
    <row r="7" spans="1:2" ht="28">
      <c r="A7" s="27" t="s">
        <v>9</v>
      </c>
      <c r="B7" s="28" t="s">
        <v>10</v>
      </c>
    </row>
    <row r="8" spans="1:2" ht="28">
      <c r="A8" s="27" t="s">
        <v>11</v>
      </c>
      <c r="B8" s="28" t="s">
        <v>12</v>
      </c>
    </row>
    <row r="9" spans="1:2" ht="28">
      <c r="A9" s="27" t="s">
        <v>13</v>
      </c>
      <c r="B9" s="28" t="s">
        <v>14</v>
      </c>
    </row>
    <row r="10" spans="1:2" ht="56">
      <c r="A10" s="27" t="s">
        <v>51</v>
      </c>
      <c r="B10" s="28" t="s">
        <v>52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4"/>
  <sheetViews>
    <sheetView showGridLines="0" workbookViewId="0">
      <selection activeCell="D10" sqref="D10"/>
    </sheetView>
  </sheetViews>
  <sheetFormatPr baseColWidth="10" defaultColWidth="9" defaultRowHeight="14"/>
  <cols>
    <col min="1" max="1" width="20.33203125" customWidth="1"/>
    <col min="2" max="2" width="40.25" customWidth="1"/>
    <col min="3" max="3" width="38" customWidth="1"/>
    <col min="4" max="4" width="34" customWidth="1"/>
    <col min="5" max="5" width="14" customWidth="1"/>
    <col min="6" max="6" width="22" customWidth="1"/>
    <col min="7" max="7" width="23.08203125" customWidth="1"/>
    <col min="8" max="8" width="25" customWidth="1"/>
    <col min="9" max="9" width="23.33203125" customWidth="1"/>
    <col min="10" max="10" width="20.58203125" customWidth="1"/>
    <col min="11" max="11" width="19.83203125" customWidth="1"/>
    <col min="12" max="12" width="20.83203125" customWidth="1"/>
  </cols>
  <sheetData>
    <row r="1" spans="1:12" ht="28" customHeight="1">
      <c r="A1" s="38" t="s">
        <v>54</v>
      </c>
      <c r="B1" s="39"/>
      <c r="C1" s="39"/>
      <c r="D1" s="39"/>
      <c r="E1" s="39"/>
      <c r="F1" s="39"/>
      <c r="G1" s="39"/>
      <c r="H1" s="39"/>
      <c r="I1" s="39"/>
      <c r="J1" s="40"/>
    </row>
    <row r="2" spans="1:12" ht="27" customHeight="1">
      <c r="A2" s="41" t="s">
        <v>15</v>
      </c>
      <c r="B2" s="42"/>
      <c r="C2" s="42"/>
      <c r="D2" s="42"/>
      <c r="E2" s="42"/>
      <c r="F2" s="42"/>
      <c r="G2" s="42"/>
      <c r="H2" s="42"/>
      <c r="I2" s="42"/>
      <c r="J2" s="43"/>
    </row>
    <row r="4" spans="1:12">
      <c r="A4" s="2" t="s">
        <v>16</v>
      </c>
      <c r="B4" s="23"/>
      <c r="C4" s="2"/>
      <c r="D4" s="2"/>
      <c r="E4" s="2"/>
      <c r="F4" s="2"/>
      <c r="G4" s="2" t="s">
        <v>17</v>
      </c>
    </row>
    <row r="5" spans="1:12">
      <c r="A5" s="44" t="s">
        <v>18</v>
      </c>
      <c r="B5" s="45"/>
      <c r="C5" s="45"/>
      <c r="D5" s="45"/>
      <c r="E5" s="45"/>
      <c r="F5" s="45"/>
      <c r="G5" s="22">
        <f>G17*4</f>
        <v>0</v>
      </c>
    </row>
    <row r="7" spans="1:12" ht="36" customHeight="1">
      <c r="A7" s="46" t="s">
        <v>19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2" ht="58" customHeight="1">
      <c r="A8" s="35" t="s">
        <v>20</v>
      </c>
      <c r="B8" s="34" t="s">
        <v>21</v>
      </c>
      <c r="C8" s="34" t="s">
        <v>22</v>
      </c>
      <c r="D8" s="34" t="s">
        <v>23</v>
      </c>
      <c r="E8" s="34" t="s">
        <v>24</v>
      </c>
      <c r="F8" s="34" t="s">
        <v>25</v>
      </c>
      <c r="G8" s="34" t="s">
        <v>26</v>
      </c>
      <c r="H8" s="34" t="s">
        <v>48</v>
      </c>
      <c r="I8" s="34" t="s">
        <v>50</v>
      </c>
      <c r="J8" s="34" t="s">
        <v>27</v>
      </c>
      <c r="K8" s="34" t="s">
        <v>28</v>
      </c>
      <c r="L8" s="36" t="s">
        <v>29</v>
      </c>
    </row>
    <row r="9" spans="1:12" s="1" customFormat="1">
      <c r="A9" s="14" t="s">
        <v>44</v>
      </c>
      <c r="B9" s="15"/>
      <c r="C9" s="15"/>
      <c r="D9" s="15"/>
      <c r="E9" s="15"/>
      <c r="F9" s="15"/>
      <c r="G9" s="15"/>
      <c r="H9" s="15"/>
      <c r="I9" s="15"/>
      <c r="J9" s="16"/>
      <c r="K9" s="16"/>
      <c r="L9" s="16"/>
    </row>
    <row r="10" spans="1:12" s="1" customFormat="1" ht="28">
      <c r="A10" s="11" t="s">
        <v>44</v>
      </c>
      <c r="B10" s="11" t="s">
        <v>30</v>
      </c>
      <c r="C10" s="11" t="s">
        <v>31</v>
      </c>
      <c r="D10" s="12"/>
      <c r="E10" s="13">
        <v>400</v>
      </c>
      <c r="F10" s="29">
        <v>0</v>
      </c>
      <c r="G10" s="31">
        <f>PrisskjemaRammeavtale[[#This Row],[Enhetspris inkl. frakt eks. mva.]]*PrisskjemaRammeavtale[[#This Row],[Estimert antall pr. år]]</f>
        <v>0</v>
      </c>
      <c r="H10" s="12"/>
      <c r="I10" s="12"/>
      <c r="J10" s="12"/>
      <c r="K10" s="12"/>
      <c r="L10" s="12"/>
    </row>
    <row r="11" spans="1:12" s="1" customFormat="1" ht="28">
      <c r="A11" s="11" t="s">
        <v>44</v>
      </c>
      <c r="B11" s="8" t="s">
        <v>32</v>
      </c>
      <c r="C11" s="8" t="s">
        <v>33</v>
      </c>
      <c r="D11" s="9"/>
      <c r="E11" s="10">
        <v>400</v>
      </c>
      <c r="F11" s="30">
        <v>0</v>
      </c>
      <c r="G11" s="32">
        <f t="shared" ref="G11:G16" si="0">IF(OR(E11="",F11=""),"",E11*F11)</f>
        <v>0</v>
      </c>
      <c r="H11" s="9"/>
      <c r="I11" s="9"/>
      <c r="J11" s="9"/>
      <c r="K11" s="9"/>
      <c r="L11" s="9"/>
    </row>
    <row r="12" spans="1:12" s="1" customFormat="1" ht="28">
      <c r="A12" s="11" t="s">
        <v>44</v>
      </c>
      <c r="B12" s="8" t="s">
        <v>46</v>
      </c>
      <c r="C12" s="8" t="s">
        <v>47</v>
      </c>
      <c r="D12" s="9"/>
      <c r="E12" s="10">
        <v>20</v>
      </c>
      <c r="F12" s="30">
        <v>0</v>
      </c>
      <c r="G12" s="32">
        <f t="shared" ref="G12" si="1">IF(OR(E12="",F12=""),"",E12*F12)</f>
        <v>0</v>
      </c>
      <c r="H12" s="9"/>
      <c r="I12" s="9"/>
      <c r="J12" s="9"/>
      <c r="K12" s="9"/>
      <c r="L12" s="9"/>
    </row>
    <row r="13" spans="1:12" s="1" customFormat="1" ht="28">
      <c r="A13" s="11" t="s">
        <v>44</v>
      </c>
      <c r="B13" s="8" t="s">
        <v>34</v>
      </c>
      <c r="C13" s="8" t="s">
        <v>35</v>
      </c>
      <c r="D13" s="9"/>
      <c r="E13" s="10">
        <v>400</v>
      </c>
      <c r="F13" s="30">
        <v>0</v>
      </c>
      <c r="G13" s="32">
        <f t="shared" si="0"/>
        <v>0</v>
      </c>
      <c r="H13" s="9"/>
      <c r="I13" s="9"/>
      <c r="J13" s="9"/>
      <c r="K13" s="9"/>
      <c r="L13" s="9"/>
    </row>
    <row r="14" spans="1:12" s="1" customFormat="1" ht="28">
      <c r="A14" s="11" t="s">
        <v>44</v>
      </c>
      <c r="B14" s="8" t="s">
        <v>36</v>
      </c>
      <c r="C14" s="8" t="s">
        <v>37</v>
      </c>
      <c r="D14" s="9"/>
      <c r="E14" s="10">
        <v>150</v>
      </c>
      <c r="F14" s="30">
        <v>0</v>
      </c>
      <c r="G14" s="32">
        <f t="shared" si="0"/>
        <v>0</v>
      </c>
      <c r="H14" s="9"/>
      <c r="I14" s="9"/>
      <c r="J14" s="9"/>
      <c r="K14" s="9"/>
      <c r="L14" s="9"/>
    </row>
    <row r="15" spans="1:12" s="1" customFormat="1" ht="28">
      <c r="A15" s="11" t="s">
        <v>44</v>
      </c>
      <c r="B15" s="8" t="s">
        <v>36</v>
      </c>
      <c r="C15" s="8" t="s">
        <v>38</v>
      </c>
      <c r="D15" s="9"/>
      <c r="E15" s="10">
        <v>150</v>
      </c>
      <c r="F15" s="30">
        <v>0</v>
      </c>
      <c r="G15" s="32">
        <f t="shared" si="0"/>
        <v>0</v>
      </c>
      <c r="H15" s="9"/>
      <c r="I15" s="9"/>
      <c r="J15" s="9"/>
      <c r="K15" s="9"/>
      <c r="L15" s="9"/>
    </row>
    <row r="16" spans="1:12" s="1" customFormat="1" ht="28">
      <c r="A16" s="11" t="s">
        <v>44</v>
      </c>
      <c r="B16" s="8" t="s">
        <v>36</v>
      </c>
      <c r="C16" s="8" t="s">
        <v>31</v>
      </c>
      <c r="D16" s="9"/>
      <c r="E16" s="10">
        <v>150</v>
      </c>
      <c r="F16" s="30">
        <v>0</v>
      </c>
      <c r="G16" s="32">
        <f t="shared" si="0"/>
        <v>0</v>
      </c>
      <c r="H16" s="9"/>
      <c r="I16" s="9"/>
      <c r="J16" s="9"/>
      <c r="K16" s="9"/>
      <c r="L16" s="9"/>
    </row>
    <row r="17" spans="1:12" s="1" customFormat="1" ht="42">
      <c r="A17" s="17" t="s">
        <v>45</v>
      </c>
      <c r="B17" s="18"/>
      <c r="C17" s="18"/>
      <c r="D17" s="18"/>
      <c r="E17" s="19"/>
      <c r="F17" s="20"/>
      <c r="G17" s="33">
        <f>SUM(G10:G16)</f>
        <v>0</v>
      </c>
      <c r="H17" s="18"/>
      <c r="I17" s="18"/>
      <c r="J17" s="21"/>
      <c r="K17" s="21"/>
      <c r="L17" s="21"/>
    </row>
    <row r="18" spans="1:12" ht="27.75" customHeight="1">
      <c r="A18" s="5"/>
      <c r="B18" s="5"/>
      <c r="C18" s="5"/>
      <c r="D18" s="5"/>
      <c r="E18" s="6"/>
      <c r="F18" s="7"/>
      <c r="G18" s="7"/>
      <c r="H18" s="5"/>
      <c r="I18" s="5"/>
      <c r="J18" s="5"/>
    </row>
    <row r="20" spans="1:12">
      <c r="A20" s="37" t="s">
        <v>49</v>
      </c>
      <c r="B20" s="37"/>
      <c r="C20" s="37"/>
    </row>
    <row r="21" spans="1:12">
      <c r="A21" s="3" t="s">
        <v>20</v>
      </c>
      <c r="B21" s="3" t="s">
        <v>23</v>
      </c>
      <c r="C21" s="3" t="s">
        <v>39</v>
      </c>
    </row>
    <row r="22" spans="1:12" ht="29">
      <c r="A22" s="25" t="s">
        <v>44</v>
      </c>
      <c r="B22" s="26" t="s">
        <v>40</v>
      </c>
      <c r="C22" s="30">
        <v>0</v>
      </c>
    </row>
    <row r="23" spans="1:12" ht="29">
      <c r="A23" s="25" t="s">
        <v>44</v>
      </c>
      <c r="B23" s="26" t="s">
        <v>41</v>
      </c>
      <c r="C23" s="30">
        <v>0</v>
      </c>
    </row>
    <row r="24" spans="1:12" ht="29">
      <c r="A24" s="25" t="s">
        <v>44</v>
      </c>
      <c r="B24" s="26" t="s">
        <v>42</v>
      </c>
      <c r="C24" s="30">
        <v>0</v>
      </c>
    </row>
    <row r="25" spans="1:12">
      <c r="A25" s="24"/>
      <c r="B25" s="9"/>
      <c r="C25" s="30">
        <v>0</v>
      </c>
    </row>
    <row r="26" spans="1:12">
      <c r="A26" s="24"/>
      <c r="B26" s="9"/>
      <c r="C26" s="30">
        <v>0</v>
      </c>
    </row>
    <row r="27" spans="1:12">
      <c r="A27" s="24"/>
      <c r="B27" s="9"/>
      <c r="C27" s="30">
        <v>0</v>
      </c>
    </row>
    <row r="28" spans="1:12">
      <c r="A28" s="24"/>
      <c r="B28" s="9"/>
      <c r="C28" s="30">
        <v>0</v>
      </c>
    </row>
    <row r="29" spans="1:12">
      <c r="A29" s="24"/>
      <c r="B29" s="9"/>
      <c r="C29" s="30">
        <v>0</v>
      </c>
    </row>
    <row r="30" spans="1:12">
      <c r="A30" s="24"/>
      <c r="B30" s="9"/>
      <c r="C30" s="30">
        <v>0</v>
      </c>
    </row>
    <row r="31" spans="1:12">
      <c r="A31" s="24"/>
      <c r="B31" s="9"/>
      <c r="C31" s="30">
        <v>0</v>
      </c>
    </row>
    <row r="32" spans="1:12">
      <c r="A32" s="24"/>
      <c r="B32" s="9"/>
      <c r="C32" s="30">
        <v>0</v>
      </c>
    </row>
    <row r="33" spans="1:3">
      <c r="A33" s="24"/>
      <c r="B33" s="9"/>
      <c r="C33" s="30">
        <v>0</v>
      </c>
    </row>
    <row r="34" spans="1:3">
      <c r="A34" s="24"/>
      <c r="B34" s="9"/>
      <c r="C34" s="30">
        <v>0</v>
      </c>
    </row>
  </sheetData>
  <mergeCells count="5">
    <mergeCell ref="A20:C20"/>
    <mergeCell ref="A1:J1"/>
    <mergeCell ref="A2:J2"/>
    <mergeCell ref="A5:F5"/>
    <mergeCell ref="A7:L7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5661D4D25B77C42A429B758BB6E2919" ma:contentTypeVersion="15" ma:contentTypeDescription="Opprett et nytt dokument." ma:contentTypeScope="" ma:versionID="e12cab5e4c6a6fcda71408d47f130f87">
  <xsd:schema xmlns:xsd="http://www.w3.org/2001/XMLSchema" xmlns:xs="http://www.w3.org/2001/XMLSchema" xmlns:p="http://schemas.microsoft.com/office/2006/metadata/properties" xmlns:ns2="0df9ab92-78df-4874-992b-9465b6047310" xmlns:ns3="23f7b91c-378d-4d33-826d-42b8808c04bb" targetNamespace="http://schemas.microsoft.com/office/2006/metadata/properties" ma:root="true" ma:fieldsID="22d007a24a42d0c3ace6462dc28d29da" ns2:_="" ns3:_="">
    <xsd:import namespace="0df9ab92-78df-4874-992b-9465b6047310"/>
    <xsd:import namespace="23f7b91c-378d-4d33-826d-42b8808c0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9ab92-78df-4874-992b-9465b60473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f6750617-c7dd-4264-bf0d-2bc927e355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f7b91c-378d-4d33-826d-42b8808c04b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bbd5924-6bd5-4ba3-a4ce-db032a3d436d}" ma:internalName="TaxCatchAll" ma:showField="CatchAllData" ma:web="23f7b91c-378d-4d33-826d-42b8808c0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3f7b91c-378d-4d33-826d-42b8808c04bb" xsi:nil="true"/>
    <lcf76f155ced4ddcb4097134ff3c332f xmlns="0df9ab92-78df-4874-992b-9465b60473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83A2C6-CA0E-49F8-B643-5005557C1F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FDA709-E9A9-4DE8-89E7-CD62A5A7C21C}"/>
</file>

<file path=customXml/itemProps3.xml><?xml version="1.0" encoding="utf-8"?>
<ds:datastoreItem xmlns:ds="http://schemas.openxmlformats.org/officeDocument/2006/customXml" ds:itemID="{B4A093D6-ABFF-4C8C-9286-6897CA044320}">
  <ds:schemaRefs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d6a47d8-5f3f-4fdd-805e-7d3f4ffc94d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Forside</vt:lpstr>
      <vt:lpstr>Veiledning</vt:lpstr>
      <vt:lpstr>Pris- og produktskjema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Benedicte Orheim</cp:lastModifiedBy>
  <cp:revision/>
  <dcterms:created xsi:type="dcterms:W3CDTF">2026-05-06T10:47:57Z</dcterms:created>
  <dcterms:modified xsi:type="dcterms:W3CDTF">2026-06-30T08:25:32Z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0x01010065661D4D25B77C42A429B758BB6E2919</vt:lpwstr>
  </property>
  <property fmtid="{D5CDD505-2E9C-101B-9397-08002B2CF9AE}" pid="3" name="MediaServiceImageTags">
    <vt:lpwstr/>
  </property>
</Properties>
</file>